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240" windowWidth="25200" windowHeight="11895"/>
  </bookViews>
  <sheets>
    <sheet name="Кол-во" sheetId="4" r:id="rId1"/>
    <sheet name="Условия поставки" sheetId="2" r:id="rId2"/>
  </sheets>
  <definedNames>
    <definedName name="_xlnm._FilterDatabase" localSheetId="0" hidden="1">'Кол-во'!$A$4:$S$54</definedName>
  </definedNames>
  <calcPr calcId="125725"/>
</workbook>
</file>

<file path=xl/calcChain.xml><?xml version="1.0" encoding="utf-8"?>
<calcChain xmlns="http://schemas.openxmlformats.org/spreadsheetml/2006/main">
  <c r="R52" i="4"/>
  <c r="Q52"/>
  <c r="P52"/>
  <c r="O52"/>
  <c r="N52"/>
  <c r="M52"/>
  <c r="L52"/>
  <c r="K52"/>
  <c r="J52"/>
  <c r="I52"/>
  <c r="H52"/>
  <c r="S33"/>
  <c r="S35"/>
  <c r="S5"/>
  <c r="S29"/>
  <c r="S38"/>
  <c r="S13"/>
  <c r="S47"/>
  <c r="S48"/>
  <c r="S7"/>
  <c r="S44"/>
  <c r="S18"/>
  <c r="S20"/>
  <c r="S34"/>
  <c r="S15"/>
  <c r="S6"/>
  <c r="S46"/>
  <c r="S24"/>
  <c r="S45"/>
  <c r="S23"/>
  <c r="S22"/>
  <c r="S21"/>
  <c r="S27"/>
  <c r="S9"/>
  <c r="S11"/>
  <c r="S16"/>
  <c r="S17"/>
  <c r="S37"/>
  <c r="S50"/>
  <c r="S40"/>
  <c r="S36"/>
  <c r="S26"/>
  <c r="S12"/>
  <c r="S28"/>
  <c r="S49"/>
  <c r="S41"/>
  <c r="S39"/>
  <c r="S31"/>
  <c r="S19"/>
  <c r="S30"/>
  <c r="S10"/>
  <c r="S32"/>
  <c r="S51"/>
  <c r="S43"/>
  <c r="S14"/>
  <c r="S42"/>
  <c r="S8"/>
  <c r="S25"/>
  <c r="S52" l="1"/>
</calcChain>
</file>

<file path=xl/sharedStrings.xml><?xml version="1.0" encoding="utf-8"?>
<sst xmlns="http://schemas.openxmlformats.org/spreadsheetml/2006/main" count="298" uniqueCount="136">
  <si>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</si>
  <si>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</si>
  <si>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</si>
  <si>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</si>
  <si>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</si>
  <si>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</si>
  <si>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</si>
  <si>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</si>
  <si>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</si>
  <si>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</si>
  <si>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</si>
  <si>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</si>
  <si>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</si>
  <si>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</si>
  <si>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</si>
  <si>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</si>
  <si>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</si>
  <si>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</si>
  <si>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</si>
  <si>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</si>
  <si>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</si>
  <si>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</si>
  <si>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</si>
  <si>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</si>
  <si>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</si>
  <si>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</si>
  <si>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</si>
  <si>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</si>
  <si>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</si>
  <si>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</si>
  <si>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</si>
  <si>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</si>
  <si>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</si>
  <si>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</si>
  <si>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</si>
  <si>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</si>
  <si>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</si>
  <si>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3Р</t>
  </si>
  <si>
    <t>3Э</t>
  </si>
  <si>
    <t>305A</t>
  </si>
  <si>
    <t>ОПН 0,4-10 кВ</t>
  </si>
  <si>
    <t>ОПН-П-6/7,6/10/300 УХЛ1</t>
  </si>
  <si>
    <t>ОПН-П-10/12,7/10/300 УХЛ1</t>
  </si>
  <si>
    <t>ОПН-П-10/12/10/550 УХЛ2</t>
  </si>
  <si>
    <t>ОПН SE 45.128-5</t>
  </si>
  <si>
    <t>ОПН-10/12/10/1 УХЛ1</t>
  </si>
  <si>
    <t>ОПН-0,4/0,38-10(I) УХЛ1</t>
  </si>
  <si>
    <t>ОПН-П-0,4/0,45/3/300/III УХЛ1</t>
  </si>
  <si>
    <t>ОПН-П-0,38/0,4/3/125/III УХЛ1</t>
  </si>
  <si>
    <t>ОПН-6/7,2/10/500 УХЛ1</t>
  </si>
  <si>
    <t>ОПН SE46.128-5</t>
  </si>
  <si>
    <t>ОПН-П-10/12,7/10/400 УХЛ1</t>
  </si>
  <si>
    <t>ОПН-П-0,4/0,45/10/400 УХЛ1</t>
  </si>
  <si>
    <t>ОПН-П-0,4/0,45/10/300/III УХЛ1</t>
  </si>
  <si>
    <t>ОПН-П-10/12/10/500/III УХЛ1 ПШ</t>
  </si>
  <si>
    <t>ОПН-П-6/7,2/10/400 УХЛ1</t>
  </si>
  <si>
    <t>ОПН-П-10/12/10/400 УХЛ1</t>
  </si>
  <si>
    <t>ОПН-П-10/12/10/550 УХЛ1</t>
  </si>
  <si>
    <t>ОПН-П-10/12,5/10/400 УХЛ1</t>
  </si>
  <si>
    <t>ОПН-П-10/12,5/10/500 УХЛ1</t>
  </si>
  <si>
    <t>ОПН-П-10/12,5/10/550 УХЛ1</t>
  </si>
  <si>
    <t>ОПН OP 600/28</t>
  </si>
  <si>
    <t>ОПН-П-0,38/0,4/3/300 УХЛ1</t>
  </si>
  <si>
    <t>ОПН-П-10/12/10/450 УХЛ1</t>
  </si>
  <si>
    <t>ОПН-П-0,38/0,4/2,5/300 УХЛ1</t>
  </si>
  <si>
    <t>ОПН-П-6/7,2/10/450 УХЛ1</t>
  </si>
  <si>
    <t>ОПН-0,4/0,45/2,5/300 УХЛ1</t>
  </si>
  <si>
    <t>ОПН-П-6/7,2/10/550 УХЛ1</t>
  </si>
  <si>
    <t>ОПН ОПС1-B 3P</t>
  </si>
  <si>
    <t>ОПН-П-6/7,6/10/550 УХЛ1</t>
  </si>
  <si>
    <t>ОПН-П-10/12,7/10/550 УХЛ1</t>
  </si>
  <si>
    <t>ОПН-П-6/7,6/10/400 УХЛ1</t>
  </si>
  <si>
    <t>ОПН-П-0,38/0,4/5/300/III УХЛ1 ПШ</t>
  </si>
  <si>
    <t>ОПН-П-0,4/0,4/10/400 УХЛ1</t>
  </si>
  <si>
    <t>ОПН-П-6/7,6/10/400 УХЛ2</t>
  </si>
  <si>
    <t>ОПН-П-0,38/0,4/10/450 УХЛ1</t>
  </si>
  <si>
    <t>ОПН-П-0,38/0,45/2,5/150 УХЛ1</t>
  </si>
  <si>
    <t>ОПН-П-0,38/0,4/10/500/III УХЛ1</t>
  </si>
  <si>
    <t>ОПН SE45.328-10</t>
  </si>
  <si>
    <t>ОПН SE46.328-10</t>
  </si>
  <si>
    <t>ОПН-П-10/12/10/500/IV УХЛ1 ПШ</t>
  </si>
  <si>
    <t>ОПН-П-10/12,5/10/500-IV УХЛ1 ПШ</t>
  </si>
  <si>
    <t>ОПН-П-10/12,6/10/500/III УХЛ1 ПШ</t>
  </si>
  <si>
    <t>ОПН-П-10/12/10/550/III УХЛ1 ПШ</t>
  </si>
  <si>
    <t>ОПН-П-0,38/0,4/10/500/IV УХЛ1 ПШ</t>
  </si>
  <si>
    <t>ОПН-П-0,4/0,38/10/400/III УХЛ1 ПШ</t>
  </si>
  <si>
    <t>ОПН ОПС1-B 1P</t>
  </si>
  <si>
    <t>Автотранспорт</t>
  </si>
  <si>
    <t>305A_018</t>
  </si>
  <si>
    <t>305A_058</t>
  </si>
  <si>
    <t>305A_002</t>
  </si>
  <si>
    <t>305A_011</t>
  </si>
  <si>
    <t>305A_012</t>
  </si>
  <si>
    <t>305A_036</t>
  </si>
  <si>
    <t>305A_019</t>
  </si>
  <si>
    <t>305A_028</t>
  </si>
  <si>
    <t>305A_031</t>
  </si>
  <si>
    <t>305A_008</t>
  </si>
  <si>
    <t>305A_009</t>
  </si>
  <si>
    <t>305A_005</t>
  </si>
  <si>
    <t>305A_003</t>
  </si>
  <si>
    <t>305A_006</t>
  </si>
  <si>
    <t>305A_004</t>
  </si>
  <si>
    <t>305A_015</t>
  </si>
  <si>
    <t>305A_007</t>
  </si>
  <si>
    <t>305A_016</t>
  </si>
  <si>
    <t>305A_013</t>
  </si>
  <si>
    <t>305A_044</t>
  </si>
  <si>
    <t>305A_052</t>
  </si>
  <si>
    <t>305A_039</t>
  </si>
  <si>
    <t>305A_047</t>
  </si>
  <si>
    <t>305A_049</t>
  </si>
  <si>
    <t>305A_054</t>
  </si>
  <si>
    <t>305A_050</t>
  </si>
  <si>
    <t>305A_037</t>
  </si>
  <si>
    <t>305A_042</t>
  </si>
  <si>
    <t>305A_055</t>
  </si>
  <si>
    <t>305A_038</t>
  </si>
  <si>
    <t>305A_045</t>
  </si>
  <si>
    <t>305A_046</t>
  </si>
  <si>
    <t>305A_053</t>
  </si>
  <si>
    <t>305A_022</t>
  </si>
  <si>
    <t>305A_023</t>
  </si>
  <si>
    <t>305A_017</t>
  </si>
  <si>
    <t>305A_021</t>
  </si>
  <si>
    <t>305A_032</t>
  </si>
  <si>
    <t>305A_059</t>
  </si>
  <si>
    <t>305A_060</t>
  </si>
  <si>
    <t>305A_061</t>
  </si>
  <si>
    <t>305A_063</t>
  </si>
  <si>
    <t>305A_064</t>
  </si>
  <si>
    <t>305A_084</t>
  </si>
  <si>
    <t>305A_070</t>
  </si>
  <si>
    <t>В течение 10 календарных дней с момента подачи заявки от филиала, но не позднее 30.06.2017г.</t>
  </si>
  <si>
    <t>150003, г. Ярославль, ул. Северная подстанция, д. 9</t>
  </si>
  <si>
    <t>17015, г. Тверь, ул. Г. Димитрова, 66 (территория Тверской производственной базы)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</si>
</sst>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9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4" fontId="3" fillId="0" borderId="2" xfId="0" applyNumberFormat="1" applyFont="1" applyFill="1" applyBorder="1"/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 applyBorder="1"/>
    <xf numFmtId="0" fontId="3" fillId="0" borderId="0" xfId="0" applyFont="1" applyFill="1" applyBorder="1"/>
    <xf numFmtId="0" fontId="5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indent="1"/>
    </xf>
    <xf numFmtId="4" fontId="3" fillId="0" borderId="0" xfId="0" applyNumberFormat="1" applyFont="1" applyFill="1" applyBorder="1"/>
    <xf numFmtId="0" fontId="5" fillId="2" borderId="0" xfId="0" applyFont="1" applyFill="1"/>
    <xf numFmtId="0" fontId="5" fillId="0" borderId="2" xfId="0" applyFont="1" applyFill="1" applyBorder="1" applyAlignment="1">
      <alignment horizontal="center" vertical="center"/>
    </xf>
    <xf numFmtId="0" fontId="5" fillId="3" borderId="0" xfId="0" applyFont="1" applyFill="1"/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4" fontId="7" fillId="0" borderId="2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4" fontId="8" fillId="0" borderId="2" xfId="1" applyNumberFormat="1" applyFont="1" applyFill="1" applyBorder="1"/>
    <xf numFmtId="10" fontId="6" fillId="0" borderId="0" xfId="0" applyNumberFormat="1" applyFont="1"/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54"/>
  <sheetViews>
    <sheetView tabSelected="1" zoomScale="90" zoomScaleNormal="90" workbookViewId="0">
      <pane ySplit="3" topLeftCell="A4" activePane="bottomLeft" state="frozen"/>
      <selection pane="bottomLeft" activeCell="C15" sqref="C15"/>
    </sheetView>
  </sheetViews>
  <sheetFormatPr defaultRowHeight="15"/>
  <cols>
    <col min="1" max="1" width="7.7109375" style="10" bestFit="1" customWidth="1"/>
    <col min="2" max="2" width="15" style="11" bestFit="1" customWidth="1"/>
    <col min="3" max="3" width="34.42578125" style="11" customWidth="1"/>
    <col min="4" max="4" width="9.28515625" style="18" bestFit="1" customWidth="1"/>
    <col min="5" max="5" width="16.85546875" style="11" bestFit="1" customWidth="1"/>
    <col min="6" max="6" width="14.42578125" style="11" bestFit="1" customWidth="1"/>
    <col min="7" max="7" width="7.7109375" style="11" bestFit="1" customWidth="1"/>
    <col min="8" max="18" width="12.28515625" style="10" bestFit="1" customWidth="1"/>
    <col min="19" max="19" width="12.28515625" style="15" bestFit="1" customWidth="1"/>
    <col min="20" max="21" width="9.140625" style="16"/>
    <col min="22" max="22" width="28.5703125" style="16" bestFit="1" customWidth="1"/>
    <col min="23" max="32" width="9.140625" style="16"/>
    <col min="33" max="16384" width="9.140625" style="10"/>
  </cols>
  <sheetData>
    <row r="1" spans="1:45">
      <c r="B1" s="11" t="s">
        <v>39</v>
      </c>
      <c r="C1" s="12"/>
      <c r="D1" s="13"/>
      <c r="E1" s="12"/>
      <c r="F1" s="14"/>
      <c r="G1" s="12"/>
    </row>
    <row r="2" spans="1:45">
      <c r="C2" s="17"/>
      <c r="D2" s="13"/>
      <c r="E2" s="12"/>
      <c r="F2" s="12"/>
      <c r="G2" s="12"/>
    </row>
    <row r="3" spans="1:45">
      <c r="H3" s="19" t="s">
        <v>6</v>
      </c>
      <c r="I3" s="19" t="s">
        <v>7</v>
      </c>
      <c r="J3" s="19" t="s">
        <v>8</v>
      </c>
      <c r="K3" s="19" t="s">
        <v>9</v>
      </c>
      <c r="L3" s="19" t="s">
        <v>10</v>
      </c>
      <c r="M3" s="19" t="s">
        <v>11</v>
      </c>
      <c r="N3" s="19" t="s">
        <v>12</v>
      </c>
      <c r="O3" s="19" t="s">
        <v>13</v>
      </c>
      <c r="P3" s="19" t="s">
        <v>14</v>
      </c>
      <c r="Q3" s="19" t="s">
        <v>15</v>
      </c>
      <c r="R3" s="19" t="s">
        <v>16</v>
      </c>
      <c r="S3" s="20" t="s">
        <v>17</v>
      </c>
      <c r="T3" s="21"/>
    </row>
    <row r="4" spans="1:45">
      <c r="A4" s="22" t="s">
        <v>20</v>
      </c>
      <c r="B4" s="23" t="s">
        <v>0</v>
      </c>
      <c r="C4" s="23" t="s">
        <v>1</v>
      </c>
      <c r="D4" s="23" t="s">
        <v>22</v>
      </c>
      <c r="E4" s="23" t="s">
        <v>23</v>
      </c>
      <c r="F4" s="24" t="s">
        <v>3</v>
      </c>
      <c r="G4" s="23" t="s">
        <v>2</v>
      </c>
      <c r="H4" s="25" t="s">
        <v>18</v>
      </c>
      <c r="I4" s="25" t="s">
        <v>18</v>
      </c>
      <c r="J4" s="25" t="s">
        <v>18</v>
      </c>
      <c r="K4" s="25" t="s">
        <v>18</v>
      </c>
      <c r="L4" s="25" t="s">
        <v>18</v>
      </c>
      <c r="M4" s="25" t="s">
        <v>18</v>
      </c>
      <c r="N4" s="25" t="s">
        <v>18</v>
      </c>
      <c r="O4" s="25" t="s">
        <v>18</v>
      </c>
      <c r="P4" s="25" t="s">
        <v>18</v>
      </c>
      <c r="Q4" s="25" t="s">
        <v>18</v>
      </c>
      <c r="R4" s="25" t="s">
        <v>18</v>
      </c>
      <c r="S4" s="25" t="s">
        <v>18</v>
      </c>
      <c r="T4" s="26"/>
      <c r="U4" s="26"/>
      <c r="V4" s="26"/>
      <c r="Y4" s="27"/>
      <c r="Z4" s="27"/>
      <c r="AA4" s="27"/>
      <c r="AB4" s="27"/>
      <c r="AC4" s="27"/>
    </row>
    <row r="5" spans="1:45" s="37" customFormat="1">
      <c r="A5" s="22">
        <v>90</v>
      </c>
      <c r="B5" s="28">
        <v>2068216</v>
      </c>
      <c r="C5" s="29" t="s">
        <v>41</v>
      </c>
      <c r="D5" s="30" t="s">
        <v>37</v>
      </c>
      <c r="E5" s="29" t="s">
        <v>39</v>
      </c>
      <c r="F5" s="31" t="s">
        <v>123</v>
      </c>
      <c r="G5" s="30" t="s">
        <v>24</v>
      </c>
      <c r="H5" s="32">
        <v>6</v>
      </c>
      <c r="I5" s="32"/>
      <c r="J5" s="32"/>
      <c r="K5" s="32"/>
      <c r="L5" s="32">
        <v>93</v>
      </c>
      <c r="M5" s="32"/>
      <c r="N5" s="32"/>
      <c r="O5" s="32"/>
      <c r="P5" s="32"/>
      <c r="Q5" s="32"/>
      <c r="R5" s="32"/>
      <c r="S5" s="33">
        <f t="shared" ref="S5:S51" si="0">H5+I5+J5+K5+L5+M5+N5+O5+P5+Q5+R5</f>
        <v>99</v>
      </c>
      <c r="T5" s="34"/>
      <c r="U5" s="34"/>
      <c r="V5" s="35"/>
      <c r="W5" s="16"/>
      <c r="X5" s="16"/>
      <c r="Y5" s="36"/>
      <c r="Z5" s="17"/>
      <c r="AA5" s="36"/>
      <c r="AB5" s="36"/>
      <c r="AC5" s="36"/>
      <c r="AD5" s="16"/>
      <c r="AE5" s="16"/>
      <c r="AF5" s="16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</row>
    <row r="6" spans="1:45" s="11" customFormat="1">
      <c r="A6" s="22">
        <v>62</v>
      </c>
      <c r="B6" s="28">
        <v>2068217</v>
      </c>
      <c r="C6" s="29" t="s">
        <v>42</v>
      </c>
      <c r="D6" s="30" t="s">
        <v>37</v>
      </c>
      <c r="E6" s="29" t="s">
        <v>39</v>
      </c>
      <c r="F6" s="31" t="s">
        <v>114</v>
      </c>
      <c r="G6" s="30" t="s">
        <v>24</v>
      </c>
      <c r="H6" s="32"/>
      <c r="I6" s="32"/>
      <c r="J6" s="32">
        <v>142</v>
      </c>
      <c r="K6" s="32"/>
      <c r="L6" s="32">
        <v>941</v>
      </c>
      <c r="M6" s="32"/>
      <c r="N6" s="32">
        <v>15</v>
      </c>
      <c r="O6" s="32"/>
      <c r="P6" s="32"/>
      <c r="Q6" s="32">
        <v>4</v>
      </c>
      <c r="R6" s="32"/>
      <c r="S6" s="33">
        <f t="shared" si="0"/>
        <v>1102</v>
      </c>
      <c r="T6" s="34"/>
      <c r="U6" s="34"/>
      <c r="V6" s="35"/>
      <c r="W6" s="16"/>
      <c r="X6" s="16"/>
      <c r="Y6" s="36"/>
      <c r="Z6" s="17"/>
      <c r="AA6" s="36"/>
      <c r="AB6" s="36"/>
      <c r="AC6" s="36"/>
      <c r="AD6" s="16"/>
      <c r="AE6" s="16"/>
      <c r="AF6" s="16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</row>
    <row r="7" spans="1:45" s="11" customFormat="1">
      <c r="A7" s="22">
        <v>77</v>
      </c>
      <c r="B7" s="28">
        <v>2068504</v>
      </c>
      <c r="C7" s="29" t="s">
        <v>43</v>
      </c>
      <c r="D7" s="30" t="s">
        <v>37</v>
      </c>
      <c r="E7" s="29" t="s">
        <v>39</v>
      </c>
      <c r="F7" s="31" t="s">
        <v>120</v>
      </c>
      <c r="G7" s="30" t="s">
        <v>24</v>
      </c>
      <c r="H7" s="32"/>
      <c r="I7" s="32"/>
      <c r="J7" s="32"/>
      <c r="K7" s="32"/>
      <c r="L7" s="32"/>
      <c r="M7" s="32"/>
      <c r="N7" s="32"/>
      <c r="O7" s="32">
        <v>21</v>
      </c>
      <c r="P7" s="32"/>
      <c r="Q7" s="32"/>
      <c r="R7" s="32">
        <v>72</v>
      </c>
      <c r="S7" s="33">
        <f t="shared" si="0"/>
        <v>93</v>
      </c>
      <c r="T7" s="34"/>
      <c r="U7" s="34"/>
      <c r="V7" s="35"/>
      <c r="W7" s="16"/>
      <c r="X7" s="16"/>
      <c r="Y7" s="36"/>
      <c r="Z7" s="17"/>
      <c r="AA7" s="36"/>
      <c r="AB7" s="36"/>
      <c r="AC7" s="36"/>
      <c r="AD7" s="16"/>
      <c r="AE7" s="16"/>
      <c r="AF7" s="16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</row>
    <row r="8" spans="1:45">
      <c r="A8" s="22">
        <v>3</v>
      </c>
      <c r="B8" s="28">
        <v>2074042</v>
      </c>
      <c r="C8" s="29" t="s">
        <v>44</v>
      </c>
      <c r="D8" s="30">
        <v>1</v>
      </c>
      <c r="E8" s="29" t="s">
        <v>39</v>
      </c>
      <c r="F8" s="31" t="s">
        <v>89</v>
      </c>
      <c r="G8" s="30" t="s">
        <v>24</v>
      </c>
      <c r="H8" s="32"/>
      <c r="I8" s="32"/>
      <c r="J8" s="32"/>
      <c r="K8" s="32">
        <v>100</v>
      </c>
      <c r="L8" s="32"/>
      <c r="M8" s="32"/>
      <c r="N8" s="32"/>
      <c r="O8" s="32"/>
      <c r="P8" s="32"/>
      <c r="Q8" s="32"/>
      <c r="R8" s="32">
        <v>58</v>
      </c>
      <c r="S8" s="33">
        <f t="shared" si="0"/>
        <v>158</v>
      </c>
      <c r="T8" s="34"/>
      <c r="U8" s="34"/>
      <c r="V8" s="35"/>
      <c r="Y8" s="36"/>
      <c r="Z8" s="17"/>
      <c r="AA8" s="36"/>
      <c r="AB8" s="36"/>
      <c r="AC8" s="36"/>
    </row>
    <row r="9" spans="1:45">
      <c r="A9" s="22">
        <v>47</v>
      </c>
      <c r="B9" s="28">
        <v>2107194</v>
      </c>
      <c r="C9" s="29" t="s">
        <v>45</v>
      </c>
      <c r="D9" s="30" t="s">
        <v>37</v>
      </c>
      <c r="E9" s="29" t="s">
        <v>39</v>
      </c>
      <c r="F9" s="31" t="s">
        <v>93</v>
      </c>
      <c r="G9" s="30" t="s">
        <v>24</v>
      </c>
      <c r="H9" s="32"/>
      <c r="I9" s="32">
        <v>62</v>
      </c>
      <c r="J9" s="32">
        <v>122</v>
      </c>
      <c r="K9" s="32"/>
      <c r="L9" s="32"/>
      <c r="M9" s="32">
        <v>102</v>
      </c>
      <c r="N9" s="32">
        <v>172</v>
      </c>
      <c r="O9" s="32">
        <v>60</v>
      </c>
      <c r="P9" s="32"/>
      <c r="Q9" s="32">
        <v>39</v>
      </c>
      <c r="R9" s="32">
        <v>105</v>
      </c>
      <c r="S9" s="33">
        <f t="shared" si="0"/>
        <v>662</v>
      </c>
      <c r="T9" s="34"/>
      <c r="U9" s="34"/>
      <c r="V9" s="35"/>
      <c r="Y9" s="36"/>
      <c r="Z9" s="17"/>
      <c r="AA9" s="36"/>
      <c r="AB9" s="36"/>
      <c r="AC9" s="36"/>
    </row>
    <row r="10" spans="1:45">
      <c r="A10" s="22">
        <v>10</v>
      </c>
      <c r="B10" s="28">
        <v>2116744</v>
      </c>
      <c r="C10" s="29" t="s">
        <v>46</v>
      </c>
      <c r="D10" s="30">
        <v>1</v>
      </c>
      <c r="E10" s="29" t="s">
        <v>39</v>
      </c>
      <c r="F10" s="31" t="s">
        <v>91</v>
      </c>
      <c r="G10" s="30" t="s">
        <v>24</v>
      </c>
      <c r="H10" s="32"/>
      <c r="I10" s="32">
        <v>100</v>
      </c>
      <c r="J10" s="32">
        <v>257</v>
      </c>
      <c r="K10" s="32"/>
      <c r="L10" s="32"/>
      <c r="M10" s="32"/>
      <c r="N10" s="32">
        <v>3</v>
      </c>
      <c r="O10" s="32">
        <v>22</v>
      </c>
      <c r="P10" s="32"/>
      <c r="Q10" s="32">
        <v>75</v>
      </c>
      <c r="R10" s="32">
        <v>99</v>
      </c>
      <c r="S10" s="33">
        <f t="shared" si="0"/>
        <v>556</v>
      </c>
      <c r="T10" s="34"/>
      <c r="U10" s="34"/>
      <c r="V10" s="35"/>
      <c r="Y10" s="36"/>
      <c r="Z10" s="17"/>
      <c r="AA10" s="36"/>
      <c r="AB10" s="36"/>
      <c r="AC10" s="36"/>
    </row>
    <row r="11" spans="1:45">
      <c r="A11" s="22">
        <v>44</v>
      </c>
      <c r="B11" s="28">
        <v>2124986</v>
      </c>
      <c r="C11" s="29" t="s">
        <v>47</v>
      </c>
      <c r="D11" s="30">
        <v>2</v>
      </c>
      <c r="E11" s="29" t="s">
        <v>39</v>
      </c>
      <c r="F11" s="31" t="s">
        <v>106</v>
      </c>
      <c r="G11" s="30" t="s">
        <v>24</v>
      </c>
      <c r="H11" s="32"/>
      <c r="I11" s="32">
        <v>42</v>
      </c>
      <c r="J11" s="32">
        <v>482</v>
      </c>
      <c r="K11" s="32"/>
      <c r="L11" s="32"/>
      <c r="M11" s="32">
        <v>42</v>
      </c>
      <c r="N11" s="32"/>
      <c r="O11" s="32"/>
      <c r="P11" s="32"/>
      <c r="Q11" s="32"/>
      <c r="R11" s="32"/>
      <c r="S11" s="33">
        <f t="shared" si="0"/>
        <v>566</v>
      </c>
      <c r="T11" s="34"/>
      <c r="U11" s="34"/>
      <c r="V11" s="35"/>
      <c r="Y11" s="36"/>
      <c r="Z11" s="17"/>
      <c r="AA11" s="36"/>
      <c r="AB11" s="36"/>
      <c r="AC11" s="36"/>
    </row>
    <row r="12" spans="1:45">
      <c r="A12" s="22">
        <v>29</v>
      </c>
      <c r="B12" s="28">
        <v>2215853</v>
      </c>
      <c r="C12" s="29" t="s">
        <v>48</v>
      </c>
      <c r="D12" s="30" t="s">
        <v>37</v>
      </c>
      <c r="E12" s="29" t="s">
        <v>39</v>
      </c>
      <c r="F12" s="31" t="s">
        <v>100</v>
      </c>
      <c r="G12" s="30" t="s">
        <v>24</v>
      </c>
      <c r="H12" s="32"/>
      <c r="I12" s="32">
        <v>123</v>
      </c>
      <c r="J12" s="32"/>
      <c r="K12" s="32"/>
      <c r="L12" s="32"/>
      <c r="M12" s="32"/>
      <c r="N12" s="32"/>
      <c r="O12" s="32">
        <v>222</v>
      </c>
      <c r="P12" s="32"/>
      <c r="Q12" s="32"/>
      <c r="R12" s="32"/>
      <c r="S12" s="33">
        <f t="shared" si="0"/>
        <v>345</v>
      </c>
      <c r="T12" s="34"/>
      <c r="U12" s="34"/>
      <c r="V12" s="35"/>
      <c r="Y12" s="36"/>
      <c r="Z12" s="17"/>
      <c r="AA12" s="36"/>
      <c r="AB12" s="36"/>
      <c r="AC12" s="36"/>
    </row>
    <row r="13" spans="1:45">
      <c r="A13" s="22">
        <v>83</v>
      </c>
      <c r="B13" s="28">
        <v>2216820</v>
      </c>
      <c r="C13" s="29" t="s">
        <v>49</v>
      </c>
      <c r="D13" s="30" t="s">
        <v>37</v>
      </c>
      <c r="E13" s="29" t="s">
        <v>39</v>
      </c>
      <c r="F13" s="31" t="s">
        <v>95</v>
      </c>
      <c r="G13" s="30" t="s">
        <v>24</v>
      </c>
      <c r="H13" s="32">
        <v>9</v>
      </c>
      <c r="I13" s="32">
        <v>72</v>
      </c>
      <c r="J13" s="32">
        <v>6</v>
      </c>
      <c r="K13" s="32"/>
      <c r="L13" s="32">
        <v>12</v>
      </c>
      <c r="M13" s="32">
        <v>6</v>
      </c>
      <c r="N13" s="32"/>
      <c r="O13" s="32"/>
      <c r="P13" s="32"/>
      <c r="Q13" s="32"/>
      <c r="R13" s="32"/>
      <c r="S13" s="33">
        <f t="shared" si="0"/>
        <v>105</v>
      </c>
      <c r="T13" s="34"/>
      <c r="U13" s="34"/>
      <c r="V13" s="35"/>
      <c r="Y13" s="36"/>
      <c r="Z13" s="17"/>
      <c r="AA13" s="36"/>
      <c r="AB13" s="36"/>
      <c r="AC13" s="36"/>
    </row>
    <row r="14" spans="1:45">
      <c r="A14" s="22">
        <v>6</v>
      </c>
      <c r="B14" s="28">
        <v>2219183</v>
      </c>
      <c r="C14" s="29" t="s">
        <v>50</v>
      </c>
      <c r="D14" s="30">
        <v>1</v>
      </c>
      <c r="E14" s="29" t="s">
        <v>39</v>
      </c>
      <c r="F14" s="31" t="s">
        <v>132</v>
      </c>
      <c r="G14" s="30" t="s">
        <v>24</v>
      </c>
      <c r="H14" s="32"/>
      <c r="I14" s="32"/>
      <c r="J14" s="32"/>
      <c r="K14" s="32">
        <v>100</v>
      </c>
      <c r="L14" s="32"/>
      <c r="M14" s="32"/>
      <c r="N14" s="32"/>
      <c r="O14" s="32"/>
      <c r="P14" s="32"/>
      <c r="Q14" s="32"/>
      <c r="R14" s="32"/>
      <c r="S14" s="33">
        <f t="shared" si="0"/>
        <v>100</v>
      </c>
      <c r="T14" s="34"/>
      <c r="U14" s="34"/>
      <c r="V14" s="35"/>
      <c r="Y14" s="36"/>
      <c r="Z14" s="17"/>
      <c r="AA14" s="36"/>
      <c r="AB14" s="36"/>
      <c r="AC14" s="36"/>
    </row>
    <row r="15" spans="1:45">
      <c r="A15" s="22">
        <v>63</v>
      </c>
      <c r="B15" s="28">
        <v>2226398</v>
      </c>
      <c r="C15" s="29" t="s">
        <v>51</v>
      </c>
      <c r="D15" s="30" t="s">
        <v>37</v>
      </c>
      <c r="E15" s="29" t="s">
        <v>39</v>
      </c>
      <c r="F15" s="31" t="s">
        <v>115</v>
      </c>
      <c r="G15" s="30" t="s">
        <v>24</v>
      </c>
      <c r="H15" s="32"/>
      <c r="I15" s="32">
        <v>48</v>
      </c>
      <c r="J15" s="32">
        <v>30</v>
      </c>
      <c r="K15" s="32"/>
      <c r="L15" s="32"/>
      <c r="M15" s="32">
        <v>24</v>
      </c>
      <c r="N15" s="32"/>
      <c r="O15" s="32">
        <v>6</v>
      </c>
      <c r="P15" s="32"/>
      <c r="Q15" s="32">
        <v>36</v>
      </c>
      <c r="R15" s="32">
        <v>21</v>
      </c>
      <c r="S15" s="33">
        <f t="shared" si="0"/>
        <v>165</v>
      </c>
      <c r="T15" s="34"/>
      <c r="U15" s="34"/>
      <c r="V15" s="35"/>
      <c r="Y15" s="36"/>
      <c r="Z15" s="17"/>
      <c r="AA15" s="36"/>
      <c r="AB15" s="36"/>
      <c r="AC15" s="36"/>
    </row>
    <row r="16" spans="1:45">
      <c r="A16" s="22">
        <v>41</v>
      </c>
      <c r="B16" s="28">
        <v>2226470</v>
      </c>
      <c r="C16" s="29" t="s">
        <v>52</v>
      </c>
      <c r="D16" s="30">
        <v>1</v>
      </c>
      <c r="E16" s="29" t="s">
        <v>39</v>
      </c>
      <c r="F16" s="31" t="s">
        <v>105</v>
      </c>
      <c r="G16" s="30" t="s">
        <v>24</v>
      </c>
      <c r="H16" s="32"/>
      <c r="I16" s="32">
        <v>117</v>
      </c>
      <c r="J16" s="32">
        <v>24</v>
      </c>
      <c r="K16" s="32"/>
      <c r="L16" s="32"/>
      <c r="M16" s="32">
        <v>114</v>
      </c>
      <c r="N16" s="32">
        <v>6</v>
      </c>
      <c r="O16" s="32">
        <v>15</v>
      </c>
      <c r="P16" s="32"/>
      <c r="Q16" s="32">
        <v>3</v>
      </c>
      <c r="R16" s="32">
        <v>18</v>
      </c>
      <c r="S16" s="33">
        <f t="shared" si="0"/>
        <v>297</v>
      </c>
      <c r="T16" s="34"/>
      <c r="U16" s="34"/>
      <c r="V16" s="35"/>
      <c r="Y16" s="36"/>
      <c r="Z16" s="17"/>
      <c r="AA16" s="36"/>
      <c r="AB16" s="36"/>
      <c r="AC16" s="36"/>
    </row>
    <row r="17" spans="1:45">
      <c r="A17" s="22">
        <v>40</v>
      </c>
      <c r="B17" s="28">
        <v>2250601</v>
      </c>
      <c r="C17" s="29" t="s">
        <v>53</v>
      </c>
      <c r="D17" s="30" t="s">
        <v>37</v>
      </c>
      <c r="E17" s="29" t="s">
        <v>39</v>
      </c>
      <c r="F17" s="31" t="s">
        <v>104</v>
      </c>
      <c r="G17" s="30" t="s">
        <v>24</v>
      </c>
      <c r="H17" s="32"/>
      <c r="I17" s="32"/>
      <c r="J17" s="32">
        <v>36</v>
      </c>
      <c r="K17" s="32"/>
      <c r="L17" s="32"/>
      <c r="M17" s="32"/>
      <c r="N17" s="32"/>
      <c r="O17" s="32">
        <v>15</v>
      </c>
      <c r="P17" s="32"/>
      <c r="Q17" s="32"/>
      <c r="R17" s="32">
        <v>6</v>
      </c>
      <c r="S17" s="33">
        <f t="shared" si="0"/>
        <v>57</v>
      </c>
      <c r="T17" s="34"/>
      <c r="U17" s="34"/>
      <c r="V17" s="35"/>
      <c r="Y17" s="36"/>
      <c r="Z17" s="17"/>
      <c r="AA17" s="36"/>
      <c r="AB17" s="36"/>
      <c r="AC17" s="36"/>
    </row>
    <row r="18" spans="1:45">
      <c r="A18" s="22">
        <v>71</v>
      </c>
      <c r="B18" s="28">
        <v>2250936</v>
      </c>
      <c r="C18" s="29" t="s">
        <v>54</v>
      </c>
      <c r="D18" s="30" t="s">
        <v>37</v>
      </c>
      <c r="E18" s="29" t="s">
        <v>39</v>
      </c>
      <c r="F18" s="31" t="s">
        <v>118</v>
      </c>
      <c r="G18" s="30" t="s">
        <v>24</v>
      </c>
      <c r="H18" s="32"/>
      <c r="I18" s="32">
        <v>21</v>
      </c>
      <c r="J18" s="32">
        <v>27</v>
      </c>
      <c r="K18" s="32"/>
      <c r="L18" s="32">
        <v>72</v>
      </c>
      <c r="M18" s="32"/>
      <c r="N18" s="32">
        <v>18</v>
      </c>
      <c r="O18" s="32">
        <v>15</v>
      </c>
      <c r="P18" s="32"/>
      <c r="Q18" s="32"/>
      <c r="R18" s="32">
        <v>47</v>
      </c>
      <c r="S18" s="33">
        <f t="shared" si="0"/>
        <v>200</v>
      </c>
      <c r="T18" s="34"/>
      <c r="U18" s="34"/>
      <c r="V18" s="35"/>
      <c r="Y18" s="36"/>
      <c r="Z18" s="17"/>
      <c r="AA18" s="36"/>
      <c r="AB18" s="36"/>
      <c r="AC18" s="36"/>
    </row>
    <row r="19" spans="1:45" s="11" customFormat="1">
      <c r="A19" s="22">
        <v>18</v>
      </c>
      <c r="B19" s="28">
        <v>2252659</v>
      </c>
      <c r="C19" s="29" t="s">
        <v>55</v>
      </c>
      <c r="D19" s="30" t="s">
        <v>37</v>
      </c>
      <c r="E19" s="29" t="s">
        <v>39</v>
      </c>
      <c r="F19" s="31" t="s">
        <v>94</v>
      </c>
      <c r="G19" s="30" t="s">
        <v>24</v>
      </c>
      <c r="H19" s="32"/>
      <c r="I19" s="32">
        <v>15</v>
      </c>
      <c r="J19" s="32">
        <v>6</v>
      </c>
      <c r="K19" s="32"/>
      <c r="L19" s="32"/>
      <c r="M19" s="32">
        <v>6</v>
      </c>
      <c r="N19" s="32"/>
      <c r="O19" s="32">
        <v>24</v>
      </c>
      <c r="P19" s="32"/>
      <c r="Q19" s="32">
        <v>9</v>
      </c>
      <c r="R19" s="32"/>
      <c r="S19" s="33">
        <f t="shared" si="0"/>
        <v>60</v>
      </c>
      <c r="T19" s="34"/>
      <c r="U19" s="34"/>
      <c r="V19" s="35"/>
      <c r="W19" s="16"/>
      <c r="X19" s="16"/>
      <c r="Y19" s="36"/>
      <c r="Z19" s="17"/>
      <c r="AA19" s="36"/>
      <c r="AB19" s="36"/>
      <c r="AC19" s="36"/>
      <c r="AD19" s="16"/>
      <c r="AE19" s="16"/>
      <c r="AF19" s="16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</row>
    <row r="20" spans="1:45" s="11" customFormat="1">
      <c r="A20" s="22">
        <v>68</v>
      </c>
      <c r="B20" s="28">
        <v>2252660</v>
      </c>
      <c r="C20" s="29" t="s">
        <v>56</v>
      </c>
      <c r="D20" s="30" t="s">
        <v>37</v>
      </c>
      <c r="E20" s="29" t="s">
        <v>39</v>
      </c>
      <c r="F20" s="31" t="s">
        <v>117</v>
      </c>
      <c r="G20" s="30" t="s">
        <v>24</v>
      </c>
      <c r="H20" s="32"/>
      <c r="I20" s="32"/>
      <c r="J20" s="32">
        <v>9</v>
      </c>
      <c r="K20" s="32"/>
      <c r="L20" s="32">
        <v>6</v>
      </c>
      <c r="M20" s="32"/>
      <c r="N20" s="32"/>
      <c r="O20" s="32"/>
      <c r="P20" s="32"/>
      <c r="Q20" s="32">
        <v>41</v>
      </c>
      <c r="R20" s="32">
        <v>33</v>
      </c>
      <c r="S20" s="33">
        <f t="shared" si="0"/>
        <v>89</v>
      </c>
      <c r="T20" s="34"/>
      <c r="U20" s="34"/>
      <c r="V20" s="35"/>
      <c r="W20" s="16"/>
      <c r="X20" s="16"/>
      <c r="Y20" s="36"/>
      <c r="Z20" s="17"/>
      <c r="AA20" s="36"/>
      <c r="AB20" s="36"/>
      <c r="AC20" s="36"/>
      <c r="AD20" s="16"/>
      <c r="AE20" s="16"/>
      <c r="AF20" s="16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</row>
    <row r="21" spans="1:45">
      <c r="A21" s="38">
        <v>51</v>
      </c>
      <c r="B21" s="28">
        <v>2255209</v>
      </c>
      <c r="C21" s="29" t="s">
        <v>57</v>
      </c>
      <c r="D21" s="30" t="s">
        <v>38</v>
      </c>
      <c r="E21" s="29" t="s">
        <v>39</v>
      </c>
      <c r="F21" s="31" t="s">
        <v>108</v>
      </c>
      <c r="G21" s="30" t="s">
        <v>24</v>
      </c>
      <c r="H21" s="32">
        <v>1014</v>
      </c>
      <c r="I21" s="32">
        <v>314</v>
      </c>
      <c r="J21" s="32">
        <v>103</v>
      </c>
      <c r="K21" s="32"/>
      <c r="L21" s="32"/>
      <c r="M21" s="32">
        <v>30</v>
      </c>
      <c r="N21" s="32"/>
      <c r="O21" s="32">
        <v>53</v>
      </c>
      <c r="P21" s="32">
        <v>133</v>
      </c>
      <c r="Q21" s="32">
        <v>3</v>
      </c>
      <c r="R21" s="32">
        <v>18</v>
      </c>
      <c r="S21" s="33">
        <f t="shared" si="0"/>
        <v>1668</v>
      </c>
      <c r="T21" s="34"/>
      <c r="U21" s="34"/>
      <c r="V21" s="35"/>
      <c r="W21" s="12"/>
      <c r="X21" s="12"/>
      <c r="Y21" s="36"/>
      <c r="Z21" s="17"/>
      <c r="AA21" s="36"/>
      <c r="AB21" s="36"/>
      <c r="AC21" s="36"/>
      <c r="AD21" s="12"/>
      <c r="AE21" s="12"/>
      <c r="AF21" s="12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</row>
    <row r="22" spans="1:45">
      <c r="A22" s="22">
        <v>52</v>
      </c>
      <c r="B22" s="28">
        <v>2255564</v>
      </c>
      <c r="C22" s="29" t="s">
        <v>58</v>
      </c>
      <c r="D22" s="30" t="s">
        <v>37</v>
      </c>
      <c r="E22" s="29" t="s">
        <v>39</v>
      </c>
      <c r="F22" s="31" t="s">
        <v>109</v>
      </c>
      <c r="G22" s="30" t="s">
        <v>24</v>
      </c>
      <c r="H22" s="32">
        <v>17</v>
      </c>
      <c r="I22" s="32">
        <v>30</v>
      </c>
      <c r="J22" s="32">
        <v>66</v>
      </c>
      <c r="K22" s="32"/>
      <c r="L22" s="32"/>
      <c r="M22" s="32">
        <v>103</v>
      </c>
      <c r="N22" s="32">
        <v>6</v>
      </c>
      <c r="O22" s="32">
        <v>24</v>
      </c>
      <c r="P22" s="32"/>
      <c r="Q22" s="32">
        <v>41</v>
      </c>
      <c r="R22" s="32">
        <v>54</v>
      </c>
      <c r="S22" s="33">
        <f t="shared" si="0"/>
        <v>341</v>
      </c>
      <c r="T22" s="34"/>
      <c r="U22" s="34"/>
      <c r="V22" s="35"/>
      <c r="Y22" s="36"/>
      <c r="Z22" s="17"/>
      <c r="AA22" s="36"/>
      <c r="AB22" s="36"/>
      <c r="AC22" s="36"/>
    </row>
    <row r="23" spans="1:45">
      <c r="A23" s="22">
        <v>54</v>
      </c>
      <c r="B23" s="28">
        <v>2255577</v>
      </c>
      <c r="C23" s="29" t="s">
        <v>59</v>
      </c>
      <c r="D23" s="30" t="s">
        <v>37</v>
      </c>
      <c r="E23" s="29" t="s">
        <v>39</v>
      </c>
      <c r="F23" s="31" t="s">
        <v>110</v>
      </c>
      <c r="G23" s="30" t="s">
        <v>24</v>
      </c>
      <c r="H23" s="32">
        <v>15</v>
      </c>
      <c r="I23" s="32">
        <v>42</v>
      </c>
      <c r="J23" s="32"/>
      <c r="K23" s="32"/>
      <c r="L23" s="32">
        <v>10</v>
      </c>
      <c r="M23" s="32">
        <v>123</v>
      </c>
      <c r="N23" s="32"/>
      <c r="O23" s="32">
        <v>18</v>
      </c>
      <c r="P23" s="32">
        <v>233</v>
      </c>
      <c r="Q23" s="32">
        <v>138</v>
      </c>
      <c r="R23" s="32">
        <v>155</v>
      </c>
      <c r="S23" s="33">
        <f t="shared" si="0"/>
        <v>734</v>
      </c>
      <c r="T23" s="34"/>
      <c r="U23" s="34"/>
      <c r="V23" s="35"/>
      <c r="Y23" s="36"/>
      <c r="Z23" s="17"/>
      <c r="AA23" s="36"/>
      <c r="AB23" s="36"/>
      <c r="AC23" s="36"/>
    </row>
    <row r="24" spans="1:45">
      <c r="A24" s="22">
        <v>58</v>
      </c>
      <c r="B24" s="28">
        <v>2255581</v>
      </c>
      <c r="C24" s="29" t="s">
        <v>60</v>
      </c>
      <c r="D24" s="30" t="s">
        <v>37</v>
      </c>
      <c r="E24" s="29" t="s">
        <v>39</v>
      </c>
      <c r="F24" s="31" t="s">
        <v>112</v>
      </c>
      <c r="G24" s="30" t="s">
        <v>24</v>
      </c>
      <c r="H24" s="32">
        <v>906</v>
      </c>
      <c r="I24" s="32">
        <v>93</v>
      </c>
      <c r="J24" s="32">
        <v>132</v>
      </c>
      <c r="K24" s="32"/>
      <c r="L24" s="32">
        <v>51</v>
      </c>
      <c r="M24" s="32">
        <v>84</v>
      </c>
      <c r="N24" s="32"/>
      <c r="O24" s="32">
        <v>12</v>
      </c>
      <c r="P24" s="32"/>
      <c r="Q24" s="32">
        <v>3</v>
      </c>
      <c r="R24" s="32"/>
      <c r="S24" s="33">
        <f t="shared" si="0"/>
        <v>1281</v>
      </c>
      <c r="T24" s="34"/>
      <c r="U24" s="34"/>
      <c r="V24" s="35"/>
      <c r="Y24" s="36"/>
      <c r="Z24" s="17"/>
      <c r="AA24" s="36"/>
      <c r="AB24" s="36"/>
      <c r="AC24" s="36"/>
    </row>
    <row r="25" spans="1:45">
      <c r="A25" s="22">
        <v>1</v>
      </c>
      <c r="B25" s="28">
        <v>2259041</v>
      </c>
      <c r="C25" s="29" t="s">
        <v>61</v>
      </c>
      <c r="D25" s="30">
        <v>1</v>
      </c>
      <c r="E25" s="29" t="s">
        <v>39</v>
      </c>
      <c r="F25" s="31" t="s">
        <v>88</v>
      </c>
      <c r="G25" s="30" t="s">
        <v>24</v>
      </c>
      <c r="H25" s="32"/>
      <c r="I25" s="32">
        <v>480</v>
      </c>
      <c r="J25" s="32"/>
      <c r="K25" s="32">
        <v>50</v>
      </c>
      <c r="L25" s="32"/>
      <c r="M25" s="32"/>
      <c r="N25" s="32"/>
      <c r="O25" s="32">
        <v>60</v>
      </c>
      <c r="P25" s="32"/>
      <c r="Q25" s="32">
        <v>1201</v>
      </c>
      <c r="R25" s="32"/>
      <c r="S25" s="33">
        <f t="shared" si="0"/>
        <v>1791</v>
      </c>
      <c r="T25" s="34"/>
      <c r="U25" s="34"/>
      <c r="V25" s="35"/>
      <c r="Y25" s="36"/>
      <c r="Z25" s="17"/>
      <c r="AA25" s="36"/>
      <c r="AB25" s="36"/>
      <c r="AC25" s="36"/>
    </row>
    <row r="26" spans="1:45">
      <c r="A26" s="22">
        <v>30</v>
      </c>
      <c r="B26" s="28">
        <v>2265211</v>
      </c>
      <c r="C26" s="29" t="s">
        <v>62</v>
      </c>
      <c r="D26" s="30" t="s">
        <v>37</v>
      </c>
      <c r="E26" s="29" t="s">
        <v>39</v>
      </c>
      <c r="F26" s="31" t="s">
        <v>101</v>
      </c>
      <c r="G26" s="30" t="s">
        <v>24</v>
      </c>
      <c r="H26" s="32"/>
      <c r="I26" s="32">
        <v>165</v>
      </c>
      <c r="J26" s="32">
        <v>33</v>
      </c>
      <c r="K26" s="32">
        <v>923</v>
      </c>
      <c r="L26" s="32"/>
      <c r="M26" s="32">
        <v>3</v>
      </c>
      <c r="N26" s="32"/>
      <c r="O26" s="32"/>
      <c r="P26" s="32"/>
      <c r="Q26" s="32">
        <v>21</v>
      </c>
      <c r="R26" s="32">
        <v>30</v>
      </c>
      <c r="S26" s="33">
        <f t="shared" si="0"/>
        <v>1175</v>
      </c>
      <c r="T26" s="34"/>
      <c r="U26" s="34"/>
      <c r="V26" s="35"/>
      <c r="Y26" s="36"/>
      <c r="Z26" s="17"/>
      <c r="AA26" s="36"/>
      <c r="AB26" s="36"/>
      <c r="AC26" s="36"/>
    </row>
    <row r="27" spans="1:45">
      <c r="A27" s="22">
        <v>49</v>
      </c>
      <c r="B27" s="28">
        <v>2265434</v>
      </c>
      <c r="C27" s="29" t="s">
        <v>63</v>
      </c>
      <c r="D27" s="30" t="s">
        <v>37</v>
      </c>
      <c r="E27" s="29" t="s">
        <v>39</v>
      </c>
      <c r="F27" s="31" t="s">
        <v>107</v>
      </c>
      <c r="G27" s="30" t="s">
        <v>24</v>
      </c>
      <c r="H27" s="32"/>
      <c r="I27" s="32"/>
      <c r="J27" s="32">
        <v>72</v>
      </c>
      <c r="K27" s="32"/>
      <c r="L27" s="32"/>
      <c r="M27" s="32"/>
      <c r="N27" s="32"/>
      <c r="O27" s="32">
        <v>20</v>
      </c>
      <c r="P27" s="32"/>
      <c r="Q27" s="32"/>
      <c r="R27" s="32"/>
      <c r="S27" s="33">
        <f t="shared" si="0"/>
        <v>92</v>
      </c>
      <c r="T27" s="34"/>
      <c r="U27" s="34"/>
      <c r="V27" s="35"/>
      <c r="Y27" s="36"/>
      <c r="Z27" s="17"/>
      <c r="AA27" s="36"/>
      <c r="AB27" s="36"/>
      <c r="AC27" s="36"/>
    </row>
    <row r="28" spans="1:45">
      <c r="A28" s="22">
        <v>28</v>
      </c>
      <c r="B28" s="28">
        <v>2266726</v>
      </c>
      <c r="C28" s="29" t="s">
        <v>64</v>
      </c>
      <c r="D28" s="30" t="s">
        <v>37</v>
      </c>
      <c r="E28" s="29" t="s">
        <v>39</v>
      </c>
      <c r="F28" s="31" t="s">
        <v>99</v>
      </c>
      <c r="G28" s="30" t="s">
        <v>24</v>
      </c>
      <c r="H28" s="32"/>
      <c r="I28" s="32"/>
      <c r="J28" s="32">
        <v>15</v>
      </c>
      <c r="K28" s="32"/>
      <c r="L28" s="32">
        <v>818</v>
      </c>
      <c r="M28" s="32">
        <v>18</v>
      </c>
      <c r="N28" s="32"/>
      <c r="O28" s="32"/>
      <c r="P28" s="32">
        <v>138</v>
      </c>
      <c r="Q28" s="32"/>
      <c r="R28" s="32"/>
      <c r="S28" s="33">
        <f t="shared" si="0"/>
        <v>989</v>
      </c>
      <c r="T28" s="34"/>
      <c r="U28" s="34"/>
      <c r="V28" s="35"/>
      <c r="Y28" s="36"/>
      <c r="Z28" s="17"/>
      <c r="AA28" s="36"/>
      <c r="AB28" s="36"/>
      <c r="AC28" s="36"/>
    </row>
    <row r="29" spans="1:45" s="11" customFormat="1">
      <c r="A29" s="22">
        <v>88</v>
      </c>
      <c r="B29" s="28">
        <v>2266729</v>
      </c>
      <c r="C29" s="29" t="s">
        <v>65</v>
      </c>
      <c r="D29" s="30" t="s">
        <v>37</v>
      </c>
      <c r="E29" s="29" t="s">
        <v>39</v>
      </c>
      <c r="F29" s="31" t="s">
        <v>122</v>
      </c>
      <c r="G29" s="30" t="s">
        <v>24</v>
      </c>
      <c r="H29" s="32"/>
      <c r="I29" s="32"/>
      <c r="J29" s="32"/>
      <c r="K29" s="32"/>
      <c r="L29" s="32"/>
      <c r="M29" s="32"/>
      <c r="N29" s="32"/>
      <c r="O29" s="32"/>
      <c r="P29" s="32"/>
      <c r="Q29" s="32">
        <v>5</v>
      </c>
      <c r="R29" s="32"/>
      <c r="S29" s="33">
        <f t="shared" si="0"/>
        <v>5</v>
      </c>
      <c r="T29" s="34"/>
      <c r="U29" s="34"/>
      <c r="V29" s="35"/>
      <c r="W29" s="16"/>
      <c r="X29" s="16"/>
      <c r="Y29" s="36"/>
      <c r="Z29" s="17"/>
      <c r="AA29" s="36"/>
      <c r="AB29" s="36"/>
      <c r="AC29" s="36"/>
      <c r="AD29" s="16"/>
      <c r="AE29" s="16"/>
      <c r="AF29" s="16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</row>
    <row r="30" spans="1:45" s="37" customFormat="1">
      <c r="A30" s="22">
        <v>13</v>
      </c>
      <c r="B30" s="28">
        <v>2268415</v>
      </c>
      <c r="C30" s="29" t="s">
        <v>66</v>
      </c>
      <c r="D30" s="30" t="s">
        <v>37</v>
      </c>
      <c r="E30" s="29" t="s">
        <v>39</v>
      </c>
      <c r="F30" s="31" t="s">
        <v>92</v>
      </c>
      <c r="G30" s="30" t="s">
        <v>24</v>
      </c>
      <c r="H30" s="32"/>
      <c r="I30" s="32">
        <v>6</v>
      </c>
      <c r="J30" s="32">
        <v>20</v>
      </c>
      <c r="K30" s="32"/>
      <c r="L30" s="32"/>
      <c r="M30" s="32"/>
      <c r="N30" s="32"/>
      <c r="O30" s="32"/>
      <c r="P30" s="32"/>
      <c r="Q30" s="32">
        <v>25</v>
      </c>
      <c r="R30" s="32"/>
      <c r="S30" s="33">
        <f t="shared" si="0"/>
        <v>51</v>
      </c>
      <c r="T30" s="34"/>
      <c r="U30" s="34"/>
      <c r="V30" s="35"/>
      <c r="W30" s="16"/>
      <c r="X30" s="16"/>
      <c r="Y30" s="36"/>
      <c r="Z30" s="17"/>
      <c r="AA30" s="36"/>
      <c r="AB30" s="36"/>
      <c r="AC30" s="36"/>
      <c r="AD30" s="16"/>
      <c r="AE30" s="16"/>
      <c r="AF30" s="16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</row>
    <row r="31" spans="1:45" s="37" customFormat="1">
      <c r="A31" s="22">
        <v>20</v>
      </c>
      <c r="B31" s="28">
        <v>2270591</v>
      </c>
      <c r="C31" s="29" t="s">
        <v>67</v>
      </c>
      <c r="D31" s="30" t="s">
        <v>37</v>
      </c>
      <c r="E31" s="29" t="s">
        <v>39</v>
      </c>
      <c r="F31" s="31" t="s">
        <v>96</v>
      </c>
      <c r="G31" s="30" t="s">
        <v>24</v>
      </c>
      <c r="H31" s="32">
        <v>42</v>
      </c>
      <c r="I31" s="32">
        <v>21</v>
      </c>
      <c r="J31" s="32"/>
      <c r="K31" s="32">
        <v>57</v>
      </c>
      <c r="L31" s="32"/>
      <c r="M31" s="32">
        <v>6</v>
      </c>
      <c r="N31" s="32"/>
      <c r="O31" s="32"/>
      <c r="P31" s="32"/>
      <c r="Q31" s="32"/>
      <c r="R31" s="32">
        <v>15</v>
      </c>
      <c r="S31" s="33">
        <f t="shared" si="0"/>
        <v>141</v>
      </c>
      <c r="T31" s="34"/>
      <c r="U31" s="34"/>
      <c r="V31" s="35"/>
      <c r="W31" s="16"/>
      <c r="X31" s="16"/>
      <c r="Y31" s="36"/>
      <c r="Z31" s="17"/>
      <c r="AA31" s="36"/>
      <c r="AB31" s="36"/>
      <c r="AC31" s="36"/>
      <c r="AD31" s="16"/>
      <c r="AE31" s="16"/>
      <c r="AF31" s="16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</row>
    <row r="32" spans="1:45">
      <c r="A32" s="22">
        <v>9</v>
      </c>
      <c r="B32" s="28">
        <v>2272162</v>
      </c>
      <c r="C32" s="29" t="s">
        <v>68</v>
      </c>
      <c r="D32" s="30">
        <v>8</v>
      </c>
      <c r="E32" s="29" t="s">
        <v>39</v>
      </c>
      <c r="F32" s="31" t="s">
        <v>90</v>
      </c>
      <c r="G32" s="30" t="s">
        <v>24</v>
      </c>
      <c r="H32" s="32"/>
      <c r="I32" s="32"/>
      <c r="J32" s="32">
        <v>6</v>
      </c>
      <c r="K32" s="32"/>
      <c r="L32" s="32"/>
      <c r="M32" s="32"/>
      <c r="N32" s="32"/>
      <c r="O32" s="32"/>
      <c r="P32" s="32"/>
      <c r="Q32" s="32"/>
      <c r="R32" s="32"/>
      <c r="S32" s="33">
        <f t="shared" si="0"/>
        <v>6</v>
      </c>
      <c r="T32" s="34"/>
      <c r="U32" s="34"/>
      <c r="V32" s="35"/>
      <c r="Y32" s="36"/>
      <c r="Z32" s="17"/>
      <c r="AA32" s="36"/>
      <c r="AB32" s="36"/>
      <c r="AC32" s="36"/>
    </row>
    <row r="33" spans="1:45" s="39" customFormat="1">
      <c r="A33" s="22">
        <v>95</v>
      </c>
      <c r="B33" s="28">
        <v>2273764</v>
      </c>
      <c r="C33" s="29" t="s">
        <v>69</v>
      </c>
      <c r="D33" s="30" t="s">
        <v>38</v>
      </c>
      <c r="E33" s="29" t="s">
        <v>39</v>
      </c>
      <c r="F33" s="31" t="s">
        <v>125</v>
      </c>
      <c r="G33" s="30" t="s">
        <v>24</v>
      </c>
      <c r="H33" s="32">
        <v>132</v>
      </c>
      <c r="I33" s="32"/>
      <c r="J33" s="32">
        <v>3</v>
      </c>
      <c r="K33" s="32"/>
      <c r="L33" s="32"/>
      <c r="M33" s="32"/>
      <c r="N33" s="32"/>
      <c r="O33" s="32"/>
      <c r="P33" s="32"/>
      <c r="Q33" s="32"/>
      <c r="R33" s="32"/>
      <c r="S33" s="33">
        <f t="shared" si="0"/>
        <v>135</v>
      </c>
      <c r="T33" s="34"/>
      <c r="U33" s="34"/>
      <c r="V33" s="35"/>
      <c r="W33" s="16"/>
      <c r="X33" s="16"/>
      <c r="Y33" s="36"/>
      <c r="Z33" s="17"/>
      <c r="AA33" s="36"/>
      <c r="AB33" s="36"/>
      <c r="AC33" s="36"/>
      <c r="AD33" s="16"/>
      <c r="AE33" s="16"/>
      <c r="AF33" s="16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</row>
    <row r="34" spans="1:45" s="39" customFormat="1">
      <c r="A34" s="22">
        <v>65</v>
      </c>
      <c r="B34" s="28">
        <v>2273765</v>
      </c>
      <c r="C34" s="29" t="s">
        <v>70</v>
      </c>
      <c r="D34" s="30" t="s">
        <v>37</v>
      </c>
      <c r="E34" s="29" t="s">
        <v>39</v>
      </c>
      <c r="F34" s="31" t="s">
        <v>116</v>
      </c>
      <c r="G34" s="30" t="s">
        <v>24</v>
      </c>
      <c r="H34" s="32"/>
      <c r="I34" s="32">
        <v>69</v>
      </c>
      <c r="J34" s="32">
        <v>41</v>
      </c>
      <c r="K34" s="32">
        <v>480</v>
      </c>
      <c r="L34" s="32"/>
      <c r="M34" s="32"/>
      <c r="N34" s="32">
        <v>24</v>
      </c>
      <c r="O34" s="32">
        <v>389</v>
      </c>
      <c r="P34" s="32"/>
      <c r="Q34" s="32">
        <v>200</v>
      </c>
      <c r="R34" s="32"/>
      <c r="S34" s="33">
        <f t="shared" si="0"/>
        <v>1203</v>
      </c>
      <c r="T34" s="34"/>
      <c r="U34" s="34"/>
      <c r="V34" s="35"/>
      <c r="W34" s="16"/>
      <c r="X34" s="16"/>
      <c r="Y34" s="36"/>
      <c r="Z34" s="17"/>
      <c r="AA34" s="36"/>
      <c r="AB34" s="36"/>
      <c r="AC34" s="36"/>
      <c r="AD34" s="16"/>
      <c r="AE34" s="16"/>
      <c r="AF34" s="16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</row>
    <row r="35" spans="1:45">
      <c r="A35" s="22">
        <v>92</v>
      </c>
      <c r="B35" s="28">
        <v>2274136</v>
      </c>
      <c r="C35" s="29" t="s">
        <v>71</v>
      </c>
      <c r="D35" s="30" t="s">
        <v>37</v>
      </c>
      <c r="E35" s="29" t="s">
        <v>39</v>
      </c>
      <c r="F35" s="31" t="s">
        <v>124</v>
      </c>
      <c r="G35" s="30" t="s">
        <v>24</v>
      </c>
      <c r="H35" s="32"/>
      <c r="I35" s="32"/>
      <c r="J35" s="32"/>
      <c r="K35" s="32"/>
      <c r="L35" s="32"/>
      <c r="M35" s="32">
        <v>5</v>
      </c>
      <c r="N35" s="32"/>
      <c r="O35" s="32"/>
      <c r="P35" s="32"/>
      <c r="Q35" s="32"/>
      <c r="R35" s="32"/>
      <c r="S35" s="33">
        <f t="shared" si="0"/>
        <v>5</v>
      </c>
      <c r="T35" s="34"/>
      <c r="U35" s="34"/>
      <c r="V35" s="35"/>
      <c r="Y35" s="36"/>
      <c r="Z35" s="17"/>
      <c r="AA35" s="36"/>
      <c r="AB35" s="36"/>
      <c r="AC35" s="36"/>
    </row>
    <row r="36" spans="1:45">
      <c r="A36" s="22">
        <v>33</v>
      </c>
      <c r="B36" s="28">
        <v>2276794</v>
      </c>
      <c r="C36" s="29" t="s">
        <v>72</v>
      </c>
      <c r="D36" s="30" t="s">
        <v>38</v>
      </c>
      <c r="E36" s="29" t="s">
        <v>39</v>
      </c>
      <c r="F36" s="31" t="s">
        <v>126</v>
      </c>
      <c r="G36" s="30" t="s">
        <v>24</v>
      </c>
      <c r="H36" s="32"/>
      <c r="I36" s="32"/>
      <c r="J36" s="32"/>
      <c r="K36" s="32"/>
      <c r="L36" s="32"/>
      <c r="M36" s="32">
        <v>42</v>
      </c>
      <c r="N36" s="32"/>
      <c r="O36" s="32">
        <v>6</v>
      </c>
      <c r="P36" s="32"/>
      <c r="Q36" s="32"/>
      <c r="R36" s="32"/>
      <c r="S36" s="33">
        <f t="shared" si="0"/>
        <v>48</v>
      </c>
      <c r="T36" s="34"/>
      <c r="U36" s="34"/>
      <c r="V36" s="35"/>
      <c r="Y36" s="36"/>
      <c r="Z36" s="17"/>
      <c r="AA36" s="36"/>
      <c r="AB36" s="36"/>
      <c r="AC36" s="36"/>
    </row>
    <row r="37" spans="1:45">
      <c r="A37" s="22">
        <v>37</v>
      </c>
      <c r="B37" s="28">
        <v>2283367</v>
      </c>
      <c r="C37" s="29" t="s">
        <v>73</v>
      </c>
      <c r="D37" s="30" t="s">
        <v>37</v>
      </c>
      <c r="E37" s="29" t="s">
        <v>39</v>
      </c>
      <c r="F37" s="31" t="s">
        <v>103</v>
      </c>
      <c r="G37" s="30" t="s">
        <v>24</v>
      </c>
      <c r="H37" s="32"/>
      <c r="I37" s="32">
        <v>72</v>
      </c>
      <c r="J37" s="32"/>
      <c r="K37" s="32"/>
      <c r="L37" s="32"/>
      <c r="M37" s="32">
        <v>24</v>
      </c>
      <c r="N37" s="32">
        <v>142</v>
      </c>
      <c r="O37" s="32"/>
      <c r="P37" s="32"/>
      <c r="Q37" s="32">
        <v>66</v>
      </c>
      <c r="R37" s="32"/>
      <c r="S37" s="33">
        <f t="shared" si="0"/>
        <v>304</v>
      </c>
      <c r="T37" s="34"/>
      <c r="U37" s="34"/>
      <c r="V37" s="35"/>
      <c r="Y37" s="36"/>
      <c r="Z37" s="17"/>
      <c r="AA37" s="36"/>
      <c r="AB37" s="36"/>
      <c r="AC37" s="36"/>
    </row>
    <row r="38" spans="1:45">
      <c r="A38" s="22">
        <v>84</v>
      </c>
      <c r="B38" s="28">
        <v>2285474</v>
      </c>
      <c r="C38" s="29" t="s">
        <v>74</v>
      </c>
      <c r="D38" s="30" t="s">
        <v>37</v>
      </c>
      <c r="E38" s="29" t="s">
        <v>39</v>
      </c>
      <c r="F38" s="31" t="s">
        <v>121</v>
      </c>
      <c r="G38" s="30" t="s">
        <v>24</v>
      </c>
      <c r="H38" s="32"/>
      <c r="I38" s="32"/>
      <c r="J38" s="32">
        <v>3</v>
      </c>
      <c r="K38" s="32"/>
      <c r="L38" s="32"/>
      <c r="M38" s="32">
        <v>6</v>
      </c>
      <c r="N38" s="32"/>
      <c r="O38" s="32">
        <v>3</v>
      </c>
      <c r="P38" s="32"/>
      <c r="Q38" s="32"/>
      <c r="R38" s="32"/>
      <c r="S38" s="33">
        <f t="shared" si="0"/>
        <v>12</v>
      </c>
      <c r="T38" s="34"/>
      <c r="U38" s="34"/>
      <c r="V38" s="35"/>
      <c r="Y38" s="36"/>
      <c r="Z38" s="17"/>
      <c r="AA38" s="36"/>
      <c r="AB38" s="36"/>
      <c r="AC38" s="36"/>
    </row>
    <row r="39" spans="1:45">
      <c r="A39" s="22">
        <v>21</v>
      </c>
      <c r="B39" s="28">
        <v>2287433</v>
      </c>
      <c r="C39" s="29" t="s">
        <v>75</v>
      </c>
      <c r="D39" s="30">
        <v>1</v>
      </c>
      <c r="E39" s="29" t="s">
        <v>39</v>
      </c>
      <c r="F39" s="31" t="s">
        <v>97</v>
      </c>
      <c r="G39" s="30" t="s">
        <v>24</v>
      </c>
      <c r="H39" s="32">
        <v>986</v>
      </c>
      <c r="I39" s="32">
        <v>63</v>
      </c>
      <c r="J39" s="32"/>
      <c r="K39" s="32"/>
      <c r="L39" s="32"/>
      <c r="M39" s="32">
        <v>9</v>
      </c>
      <c r="N39" s="32">
        <v>5</v>
      </c>
      <c r="O39" s="32">
        <v>255</v>
      </c>
      <c r="P39" s="32">
        <v>90</v>
      </c>
      <c r="Q39" s="32">
        <v>221</v>
      </c>
      <c r="R39" s="32"/>
      <c r="S39" s="33">
        <f t="shared" si="0"/>
        <v>1629</v>
      </c>
      <c r="T39" s="34"/>
      <c r="U39" s="34"/>
      <c r="V39" s="35"/>
      <c r="Y39" s="36"/>
      <c r="Z39" s="17"/>
      <c r="AA39" s="36"/>
      <c r="AB39" s="36"/>
      <c r="AC39" s="36"/>
    </row>
    <row r="40" spans="1:45">
      <c r="A40" s="22">
        <v>34</v>
      </c>
      <c r="B40" s="28">
        <v>2288920</v>
      </c>
      <c r="C40" s="29" t="s">
        <v>76</v>
      </c>
      <c r="D40" s="30" t="s">
        <v>37</v>
      </c>
      <c r="E40" s="29" t="s">
        <v>39</v>
      </c>
      <c r="F40" s="31" t="s">
        <v>102</v>
      </c>
      <c r="G40" s="30" t="s">
        <v>24</v>
      </c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>
        <v>88</v>
      </c>
      <c r="S40" s="33">
        <f t="shared" si="0"/>
        <v>88</v>
      </c>
      <c r="T40" s="34"/>
      <c r="U40" s="34"/>
      <c r="V40" s="35"/>
      <c r="Y40" s="36"/>
      <c r="Z40" s="17"/>
      <c r="AA40" s="36"/>
      <c r="AB40" s="36"/>
      <c r="AC40" s="36"/>
    </row>
    <row r="41" spans="1:45">
      <c r="A41" s="22">
        <v>26</v>
      </c>
      <c r="B41" s="28">
        <v>2298553</v>
      </c>
      <c r="C41" s="29" t="s">
        <v>77</v>
      </c>
      <c r="D41" s="30" t="s">
        <v>37</v>
      </c>
      <c r="E41" s="29" t="s">
        <v>39</v>
      </c>
      <c r="F41" s="31" t="s">
        <v>98</v>
      </c>
      <c r="G41" s="30" t="s">
        <v>24</v>
      </c>
      <c r="H41" s="32"/>
      <c r="I41" s="32">
        <v>111</v>
      </c>
      <c r="J41" s="32"/>
      <c r="K41" s="32"/>
      <c r="L41" s="32"/>
      <c r="M41" s="32">
        <v>30</v>
      </c>
      <c r="N41" s="32">
        <v>27</v>
      </c>
      <c r="O41" s="32"/>
      <c r="P41" s="32"/>
      <c r="Q41" s="32">
        <v>984</v>
      </c>
      <c r="R41" s="32">
        <v>66</v>
      </c>
      <c r="S41" s="33">
        <f t="shared" si="0"/>
        <v>1218</v>
      </c>
      <c r="T41" s="34"/>
      <c r="U41" s="34"/>
      <c r="V41" s="35"/>
      <c r="Y41" s="36"/>
      <c r="Z41" s="17"/>
      <c r="AA41" s="36"/>
      <c r="AB41" s="36"/>
      <c r="AC41" s="36"/>
    </row>
    <row r="42" spans="1:45">
      <c r="A42" s="22">
        <v>5</v>
      </c>
      <c r="B42" s="28">
        <v>2299748</v>
      </c>
      <c r="C42" s="29" t="s">
        <v>78</v>
      </c>
      <c r="D42" s="30">
        <v>1</v>
      </c>
      <c r="E42" s="29" t="s">
        <v>39</v>
      </c>
      <c r="F42" s="31" t="s">
        <v>127</v>
      </c>
      <c r="G42" s="30" t="s">
        <v>24</v>
      </c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>
        <v>200</v>
      </c>
      <c r="S42" s="33">
        <f t="shared" si="0"/>
        <v>200</v>
      </c>
      <c r="T42" s="34"/>
      <c r="U42" s="34"/>
      <c r="V42" s="35"/>
      <c r="Y42" s="36"/>
      <c r="Z42" s="17"/>
      <c r="AA42" s="36"/>
      <c r="AB42" s="36"/>
      <c r="AC42" s="36"/>
    </row>
    <row r="43" spans="1:45">
      <c r="A43" s="22">
        <v>7</v>
      </c>
      <c r="B43" s="28">
        <v>2299758</v>
      </c>
      <c r="C43" s="29" t="s">
        <v>79</v>
      </c>
      <c r="D43" s="30">
        <v>1</v>
      </c>
      <c r="E43" s="29" t="s">
        <v>39</v>
      </c>
      <c r="F43" s="31" t="s">
        <v>128</v>
      </c>
      <c r="G43" s="30" t="s">
        <v>24</v>
      </c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>
        <v>320</v>
      </c>
      <c r="S43" s="33">
        <f t="shared" si="0"/>
        <v>320</v>
      </c>
      <c r="T43" s="34"/>
      <c r="U43" s="34"/>
      <c r="V43" s="35"/>
      <c r="Y43" s="36"/>
      <c r="Z43" s="17"/>
      <c r="AA43" s="36"/>
      <c r="AB43" s="36"/>
      <c r="AC43" s="36"/>
    </row>
    <row r="44" spans="1:45">
      <c r="A44" s="22">
        <v>72</v>
      </c>
      <c r="B44" s="28">
        <v>2302359</v>
      </c>
      <c r="C44" s="29" t="s">
        <v>80</v>
      </c>
      <c r="D44" s="30">
        <v>1</v>
      </c>
      <c r="E44" s="29" t="s">
        <v>39</v>
      </c>
      <c r="F44" s="31" t="s">
        <v>119</v>
      </c>
      <c r="G44" s="30" t="s">
        <v>24</v>
      </c>
      <c r="H44" s="32"/>
      <c r="I44" s="32"/>
      <c r="J44" s="32"/>
      <c r="K44" s="32"/>
      <c r="L44" s="32"/>
      <c r="M44" s="32"/>
      <c r="N44" s="32"/>
      <c r="O44" s="32">
        <v>20</v>
      </c>
      <c r="P44" s="32"/>
      <c r="Q44" s="32">
        <v>7</v>
      </c>
      <c r="R44" s="32">
        <v>7</v>
      </c>
      <c r="S44" s="33">
        <f t="shared" si="0"/>
        <v>34</v>
      </c>
      <c r="T44" s="34"/>
      <c r="U44" s="34"/>
      <c r="V44" s="35"/>
      <c r="Y44" s="36"/>
      <c r="Z44" s="17"/>
      <c r="AA44" s="36"/>
      <c r="AB44" s="36"/>
      <c r="AC44" s="36"/>
    </row>
    <row r="45" spans="1:45">
      <c r="A45" s="22">
        <v>57</v>
      </c>
      <c r="B45" s="28">
        <v>2302361</v>
      </c>
      <c r="C45" s="29" t="s">
        <v>81</v>
      </c>
      <c r="D45" s="30" t="s">
        <v>37</v>
      </c>
      <c r="E45" s="29" t="s">
        <v>39</v>
      </c>
      <c r="F45" s="31" t="s">
        <v>111</v>
      </c>
      <c r="G45" s="30" t="s">
        <v>24</v>
      </c>
      <c r="H45" s="32"/>
      <c r="I45" s="32"/>
      <c r="J45" s="32"/>
      <c r="K45" s="32"/>
      <c r="L45" s="32"/>
      <c r="M45" s="32"/>
      <c r="N45" s="32">
        <v>3</v>
      </c>
      <c r="O45" s="32"/>
      <c r="P45" s="32"/>
      <c r="Q45" s="32"/>
      <c r="R45" s="32"/>
      <c r="S45" s="33">
        <f t="shared" si="0"/>
        <v>3</v>
      </c>
      <c r="T45" s="34"/>
      <c r="U45" s="34"/>
      <c r="V45" s="35"/>
      <c r="Y45" s="36"/>
      <c r="Z45" s="17"/>
      <c r="AA45" s="36"/>
      <c r="AB45" s="36"/>
      <c r="AC45" s="36"/>
    </row>
    <row r="46" spans="1:45">
      <c r="A46" s="22">
        <v>60</v>
      </c>
      <c r="B46" s="28">
        <v>2302366</v>
      </c>
      <c r="C46" s="29" t="s">
        <v>82</v>
      </c>
      <c r="D46" s="30" t="s">
        <v>37</v>
      </c>
      <c r="E46" s="29" t="s">
        <v>39</v>
      </c>
      <c r="F46" s="31" t="s">
        <v>113</v>
      </c>
      <c r="G46" s="30" t="s">
        <v>24</v>
      </c>
      <c r="H46" s="32"/>
      <c r="I46" s="32"/>
      <c r="J46" s="32"/>
      <c r="K46" s="32"/>
      <c r="L46" s="32">
        <v>61</v>
      </c>
      <c r="M46" s="32"/>
      <c r="N46" s="32"/>
      <c r="O46" s="32"/>
      <c r="P46" s="32"/>
      <c r="Q46" s="32"/>
      <c r="R46" s="32"/>
      <c r="S46" s="33">
        <f t="shared" si="0"/>
        <v>61</v>
      </c>
      <c r="T46" s="34"/>
      <c r="U46" s="34"/>
      <c r="V46" s="35"/>
      <c r="Y46" s="36"/>
      <c r="Z46" s="17"/>
      <c r="AA46" s="36"/>
      <c r="AB46" s="36"/>
      <c r="AC46" s="36"/>
    </row>
    <row r="47" spans="1:45" s="11" customFormat="1">
      <c r="A47" s="38">
        <v>79</v>
      </c>
      <c r="B47" s="28">
        <v>2250936</v>
      </c>
      <c r="C47" s="29" t="s">
        <v>83</v>
      </c>
      <c r="D47" s="30" t="s">
        <v>37</v>
      </c>
      <c r="E47" s="29" t="s">
        <v>39</v>
      </c>
      <c r="F47" s="31" t="s">
        <v>118</v>
      </c>
      <c r="G47" s="30" t="s">
        <v>24</v>
      </c>
      <c r="H47" s="32"/>
      <c r="I47" s="32"/>
      <c r="J47" s="32"/>
      <c r="K47" s="32"/>
      <c r="L47" s="32"/>
      <c r="M47" s="32"/>
      <c r="N47" s="32"/>
      <c r="O47" s="32"/>
      <c r="P47" s="32">
        <v>12</v>
      </c>
      <c r="Q47" s="32"/>
      <c r="R47" s="32"/>
      <c r="S47" s="33">
        <f t="shared" si="0"/>
        <v>12</v>
      </c>
      <c r="T47" s="34"/>
      <c r="U47" s="34"/>
      <c r="V47" s="35"/>
      <c r="W47" s="12"/>
      <c r="X47" s="12"/>
      <c r="Y47" s="36"/>
      <c r="Z47" s="17"/>
      <c r="AA47" s="36"/>
      <c r="AB47" s="36"/>
      <c r="AC47" s="36"/>
      <c r="AD47" s="12"/>
      <c r="AE47" s="12"/>
      <c r="AF47" s="12"/>
    </row>
    <row r="48" spans="1:45" s="11" customFormat="1">
      <c r="A48" s="38">
        <v>78</v>
      </c>
      <c r="B48" s="28">
        <v>2250936</v>
      </c>
      <c r="C48" s="29" t="s">
        <v>83</v>
      </c>
      <c r="D48" s="30">
        <v>1</v>
      </c>
      <c r="E48" s="29" t="s">
        <v>39</v>
      </c>
      <c r="F48" s="31" t="s">
        <v>118</v>
      </c>
      <c r="G48" s="30" t="s">
        <v>24</v>
      </c>
      <c r="H48" s="32"/>
      <c r="I48" s="32"/>
      <c r="J48" s="32"/>
      <c r="K48" s="32"/>
      <c r="L48" s="32"/>
      <c r="M48" s="32"/>
      <c r="N48" s="32"/>
      <c r="O48" s="32">
        <v>20</v>
      </c>
      <c r="P48" s="32"/>
      <c r="Q48" s="32"/>
      <c r="R48" s="32"/>
      <c r="S48" s="33">
        <f t="shared" si="0"/>
        <v>20</v>
      </c>
      <c r="T48" s="34"/>
      <c r="U48" s="34"/>
      <c r="V48" s="35"/>
      <c r="W48" s="12"/>
      <c r="X48" s="12"/>
      <c r="Y48" s="36"/>
      <c r="Z48" s="17"/>
      <c r="AA48" s="36"/>
      <c r="AB48" s="36"/>
      <c r="AC48" s="36"/>
      <c r="AD48" s="12"/>
      <c r="AE48" s="12"/>
      <c r="AF48" s="12"/>
    </row>
    <row r="49" spans="1:45" s="11" customFormat="1">
      <c r="A49" s="38">
        <v>27</v>
      </c>
      <c r="B49" s="28">
        <v>2302387</v>
      </c>
      <c r="C49" s="29" t="s">
        <v>84</v>
      </c>
      <c r="D49" s="30" t="s">
        <v>37</v>
      </c>
      <c r="E49" s="29" t="s">
        <v>39</v>
      </c>
      <c r="F49" s="31" t="s">
        <v>131</v>
      </c>
      <c r="G49" s="30" t="s">
        <v>24</v>
      </c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>
        <v>57</v>
      </c>
      <c r="S49" s="33">
        <f t="shared" si="0"/>
        <v>57</v>
      </c>
      <c r="T49" s="34"/>
      <c r="U49" s="34"/>
      <c r="V49" s="35"/>
      <c r="W49" s="12"/>
      <c r="X49" s="12"/>
      <c r="Y49" s="36"/>
      <c r="Z49" s="17"/>
      <c r="AA49" s="36"/>
      <c r="AB49" s="36"/>
      <c r="AC49" s="36"/>
      <c r="AD49" s="12"/>
      <c r="AE49" s="12"/>
      <c r="AF49" s="12"/>
    </row>
    <row r="50" spans="1:45">
      <c r="A50" s="22">
        <v>36</v>
      </c>
      <c r="B50" s="28">
        <v>2302417</v>
      </c>
      <c r="C50" s="29" t="s">
        <v>85</v>
      </c>
      <c r="D50" s="30" t="s">
        <v>37</v>
      </c>
      <c r="E50" s="29" t="s">
        <v>39</v>
      </c>
      <c r="F50" s="31" t="s">
        <v>129</v>
      </c>
      <c r="G50" s="30" t="s">
        <v>24</v>
      </c>
      <c r="H50" s="32"/>
      <c r="I50" s="32">
        <v>48</v>
      </c>
      <c r="J50" s="32"/>
      <c r="K50" s="32"/>
      <c r="L50" s="32"/>
      <c r="M50" s="32"/>
      <c r="N50" s="32"/>
      <c r="O50" s="32"/>
      <c r="P50" s="32"/>
      <c r="Q50" s="32"/>
      <c r="R50" s="32">
        <v>12</v>
      </c>
      <c r="S50" s="33">
        <f t="shared" si="0"/>
        <v>60</v>
      </c>
      <c r="T50" s="34"/>
      <c r="U50" s="34"/>
      <c r="V50" s="35"/>
      <c r="Y50" s="36"/>
      <c r="Z50" s="17"/>
      <c r="AA50" s="36"/>
      <c r="AB50" s="36"/>
      <c r="AC50" s="36"/>
    </row>
    <row r="51" spans="1:45" s="37" customFormat="1">
      <c r="A51" s="22">
        <v>8</v>
      </c>
      <c r="B51" s="28">
        <v>2331545</v>
      </c>
      <c r="C51" s="29" t="s">
        <v>86</v>
      </c>
      <c r="D51" s="30">
        <v>8</v>
      </c>
      <c r="E51" s="29" t="s">
        <v>39</v>
      </c>
      <c r="F51" s="31" t="s">
        <v>130</v>
      </c>
      <c r="G51" s="30" t="s">
        <v>24</v>
      </c>
      <c r="H51" s="32"/>
      <c r="I51" s="32"/>
      <c r="J51" s="32">
        <v>12</v>
      </c>
      <c r="K51" s="32"/>
      <c r="L51" s="32"/>
      <c r="M51" s="32"/>
      <c r="N51" s="32"/>
      <c r="O51" s="32"/>
      <c r="P51" s="32"/>
      <c r="Q51" s="32"/>
      <c r="R51" s="32"/>
      <c r="S51" s="33">
        <f t="shared" si="0"/>
        <v>12</v>
      </c>
      <c r="T51" s="34"/>
      <c r="U51" s="34"/>
      <c r="V51" s="35"/>
      <c r="W51" s="16"/>
      <c r="X51" s="16"/>
      <c r="Y51" s="36"/>
      <c r="Z51" s="17"/>
      <c r="AA51" s="36"/>
      <c r="AB51" s="36"/>
      <c r="AC51" s="36"/>
      <c r="AD51" s="16"/>
      <c r="AE51" s="16"/>
      <c r="AF51" s="16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</row>
    <row r="52" spans="1:45" s="15" customFormat="1">
      <c r="A52" s="40"/>
      <c r="B52" s="41" t="s">
        <v>28</v>
      </c>
      <c r="C52" s="42"/>
      <c r="D52" s="41"/>
      <c r="E52" s="42"/>
      <c r="F52" s="24"/>
      <c r="G52" s="41"/>
      <c r="H52" s="43">
        <f t="shared" ref="H52:S52" si="1">SUM(H5:H51)</f>
        <v>3127</v>
      </c>
      <c r="I52" s="43">
        <f t="shared" si="1"/>
        <v>2114</v>
      </c>
      <c r="J52" s="43">
        <f t="shared" si="1"/>
        <v>1647</v>
      </c>
      <c r="K52" s="43">
        <f t="shared" si="1"/>
        <v>1710</v>
      </c>
      <c r="L52" s="43">
        <f t="shared" si="1"/>
        <v>2064</v>
      </c>
      <c r="M52" s="43">
        <f t="shared" si="1"/>
        <v>777</v>
      </c>
      <c r="N52" s="43">
        <f t="shared" si="1"/>
        <v>421</v>
      </c>
      <c r="O52" s="43">
        <f t="shared" si="1"/>
        <v>1280</v>
      </c>
      <c r="P52" s="43">
        <f t="shared" si="1"/>
        <v>606</v>
      </c>
      <c r="Q52" s="43">
        <f t="shared" si="1"/>
        <v>3122</v>
      </c>
      <c r="R52" s="43">
        <f t="shared" si="1"/>
        <v>1481</v>
      </c>
      <c r="S52" s="43">
        <f t="shared" si="1"/>
        <v>18349</v>
      </c>
      <c r="T52" s="44"/>
      <c r="U52" s="44"/>
      <c r="V52" s="45"/>
      <c r="W52" s="46"/>
      <c r="X52" s="46"/>
      <c r="Y52" s="47"/>
      <c r="Z52" s="48"/>
      <c r="AA52" s="47"/>
      <c r="AB52" s="47"/>
      <c r="AC52" s="47"/>
      <c r="AD52" s="46"/>
      <c r="AE52" s="46"/>
      <c r="AF52" s="46"/>
    </row>
    <row r="53" spans="1:45">
      <c r="B53" s="49" t="s">
        <v>35</v>
      </c>
      <c r="S53" s="10"/>
    </row>
    <row r="54" spans="1:45">
      <c r="B54" s="41" t="s">
        <v>36</v>
      </c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</row>
  </sheetData>
  <autoFilter ref="A4:S54">
    <sortState ref="A18:S52">
      <sortCondition descending="1" ref="B4:B103"/>
    </sortState>
  </autoFilter>
  <sortState ref="A5:AS51">
    <sortCondition ref="B5:B5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C20" sqref="C20"/>
    </sheetView>
  </sheetViews>
  <sheetFormatPr defaultRowHeight="15"/>
  <cols>
    <col min="1" max="1" width="5.28515625" bestFit="1" customWidth="1"/>
    <col min="2" max="2" width="14.7109375" bestFit="1" customWidth="1"/>
    <col min="3" max="3" width="90.28515625" bestFit="1" customWidth="1"/>
    <col min="4" max="4" width="17.42578125" bestFit="1" customWidth="1"/>
    <col min="5" max="5" width="74.140625" bestFit="1" customWidth="1"/>
  </cols>
  <sheetData>
    <row r="1" spans="1:5" s="3" customFormat="1">
      <c r="A1" s="3" t="s">
        <v>39</v>
      </c>
      <c r="C1" s="3" t="s">
        <v>40</v>
      </c>
    </row>
    <row r="2" spans="1:5" s="3" customFormat="1"/>
    <row r="3" spans="1:5">
      <c r="A3" s="4" t="s">
        <v>20</v>
      </c>
      <c r="B3" s="4" t="s">
        <v>21</v>
      </c>
      <c r="C3" s="1" t="s">
        <v>19</v>
      </c>
      <c r="D3" s="1" t="s">
        <v>4</v>
      </c>
      <c r="E3" s="1" t="s">
        <v>5</v>
      </c>
    </row>
    <row r="4" spans="1:5">
      <c r="A4" s="5">
        <v>1</v>
      </c>
      <c r="B4" s="2" t="s">
        <v>6</v>
      </c>
      <c r="C4" s="6" t="s">
        <v>27</v>
      </c>
      <c r="D4" s="6" t="s">
        <v>87</v>
      </c>
      <c r="E4" s="51" t="s">
        <v>133</v>
      </c>
    </row>
    <row r="5" spans="1:5">
      <c r="A5" s="5">
        <v>2</v>
      </c>
      <c r="B5" s="2" t="s">
        <v>7</v>
      </c>
      <c r="C5" s="7" t="s">
        <v>25</v>
      </c>
      <c r="D5" s="8" t="s">
        <v>87</v>
      </c>
      <c r="E5" s="52"/>
    </row>
    <row r="6" spans="1:5">
      <c r="A6" s="5">
        <v>3</v>
      </c>
      <c r="B6" s="2" t="s">
        <v>8</v>
      </c>
      <c r="C6" s="6" t="s">
        <v>26</v>
      </c>
      <c r="D6" s="6" t="s">
        <v>87</v>
      </c>
      <c r="E6" s="52"/>
    </row>
    <row r="7" spans="1:5">
      <c r="A7" s="5">
        <v>4</v>
      </c>
      <c r="B7" s="2" t="s">
        <v>9</v>
      </c>
      <c r="C7" s="6" t="s">
        <v>32</v>
      </c>
      <c r="D7" s="6" t="s">
        <v>87</v>
      </c>
      <c r="E7" s="52"/>
    </row>
    <row r="8" spans="1:5">
      <c r="A8" s="5">
        <v>5</v>
      </c>
      <c r="B8" s="2" t="s">
        <v>10</v>
      </c>
      <c r="C8" s="8" t="s">
        <v>29</v>
      </c>
      <c r="D8" s="8" t="s">
        <v>87</v>
      </c>
      <c r="E8" s="52"/>
    </row>
    <row r="9" spans="1:5">
      <c r="A9" s="5">
        <v>6</v>
      </c>
      <c r="B9" s="2" t="s">
        <v>11</v>
      </c>
      <c r="C9" s="6" t="s">
        <v>30</v>
      </c>
      <c r="D9" s="6" t="s">
        <v>87</v>
      </c>
      <c r="E9" s="52"/>
    </row>
    <row r="10" spans="1:5">
      <c r="A10" s="5">
        <v>7</v>
      </c>
      <c r="B10" s="2" t="s">
        <v>12</v>
      </c>
      <c r="C10" s="6" t="s">
        <v>34</v>
      </c>
      <c r="D10" s="6" t="s">
        <v>87</v>
      </c>
      <c r="E10" s="52"/>
    </row>
    <row r="11" spans="1:5">
      <c r="A11" s="5">
        <v>8</v>
      </c>
      <c r="B11" s="2" t="s">
        <v>13</v>
      </c>
      <c r="C11" s="6" t="s">
        <v>33</v>
      </c>
      <c r="D11" s="6" t="s">
        <v>87</v>
      </c>
      <c r="E11" s="52"/>
    </row>
    <row r="12" spans="1:5">
      <c r="A12" s="5">
        <v>9</v>
      </c>
      <c r="B12" s="2" t="s">
        <v>14</v>
      </c>
      <c r="C12" s="6" t="s">
        <v>31</v>
      </c>
      <c r="D12" s="6" t="s">
        <v>87</v>
      </c>
      <c r="E12" s="52"/>
    </row>
    <row r="13" spans="1:5">
      <c r="A13" s="5">
        <v>10</v>
      </c>
      <c r="B13" s="2" t="s">
        <v>15</v>
      </c>
      <c r="C13" s="6" t="s">
        <v>135</v>
      </c>
      <c r="D13" s="6" t="s">
        <v>87</v>
      </c>
      <c r="E13" s="52"/>
    </row>
    <row r="14" spans="1:5">
      <c r="A14" s="5">
        <v>11</v>
      </c>
      <c r="B14" s="2" t="s">
        <v>16</v>
      </c>
      <c r="C14" s="9" t="s">
        <v>134</v>
      </c>
      <c r="D14" s="6" t="s">
        <v>87</v>
      </c>
      <c r="E14" s="53"/>
    </row>
  </sheetData>
  <mergeCells count="1">
    <mergeCell ref="E4:E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2014-07-08T09:42:01Z</cp:lastPrinted>
  <dcterms:created xsi:type="dcterms:W3CDTF">2014-06-26T05:52:50Z</dcterms:created>
  <dcterms:modified xsi:type="dcterms:W3CDTF">2016-10-17T11:45:10Z</dcterms:modified>
</cp:coreProperties>
</file>